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filterPrivacy="1" defaultThemeVersion="124226"/>
  <xr:revisionPtr revIDLastSave="0" documentId="8_{221701CA-0CCC-47EE-8744-77118E3ECA22}" xr6:coauthVersionLast="47" xr6:coauthVersionMax="47" xr10:uidLastSave="{00000000-0000-0000-0000-000000000000}"/>
  <bookViews>
    <workbookView xWindow="28680" yWindow="-120" windowWidth="29040" windowHeight="15720" xr2:uid="{00000000-000D-0000-FFFF-FFFF00000000}"/>
  </bookViews>
  <sheets>
    <sheet name="2026-072-DPGF -VDEF"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 i="1" l="1"/>
  <c r="E3" i="1" s="1"/>
  <c r="F3" i="1" s="1"/>
  <c r="D15" i="1"/>
  <c r="E15" i="1" s="1"/>
  <c r="F15" i="1" s="1"/>
  <c r="D14" i="1"/>
  <c r="E14" i="1" s="1"/>
  <c r="F14" i="1" s="1"/>
  <c r="E7" i="1"/>
  <c r="F7" i="1" s="1"/>
  <c r="E8" i="1"/>
  <c r="F8" i="1" s="1"/>
  <c r="E9" i="1"/>
  <c r="F9" i="1" s="1"/>
  <c r="E10" i="1"/>
  <c r="F10" i="1" s="1"/>
  <c r="E11" i="1"/>
  <c r="F11" i="1" s="1"/>
  <c r="E12" i="1"/>
  <c r="F12" i="1" s="1"/>
  <c r="E13" i="1"/>
  <c r="F13" i="1" s="1"/>
  <c r="E16" i="1"/>
  <c r="F16" i="1" s="1"/>
  <c r="E17" i="1"/>
  <c r="F17" i="1" s="1"/>
  <c r="D5" i="1"/>
  <c r="E5" i="1" s="1"/>
  <c r="D6" i="1"/>
  <c r="E6" i="1" s="1"/>
  <c r="D4" i="1"/>
  <c r="E4" i="1" s="1"/>
  <c r="F4" i="1" s="1"/>
  <c r="F5" i="1" l="1"/>
  <c r="F6" i="1"/>
  <c r="E18" i="1"/>
  <c r="D18" i="1"/>
  <c r="F18" i="1" l="1"/>
  <c r="D20" i="1"/>
  <c r="E20" i="1" s="1"/>
  <c r="F20" i="1" s="1"/>
  <c r="D22" i="1"/>
  <c r="E22" i="1" l="1"/>
  <c r="F22" i="1" s="1"/>
</calcChain>
</file>

<file path=xl/sharedStrings.xml><?xml version="1.0" encoding="utf-8"?>
<sst xmlns="http://schemas.openxmlformats.org/spreadsheetml/2006/main" count="26" uniqueCount="26">
  <si>
    <r>
      <t xml:space="preserve">Contrôle </t>
    </r>
    <r>
      <rPr>
        <b/>
        <sz val="12"/>
        <color theme="1"/>
        <rFont val="Calibri"/>
        <family val="2"/>
        <scheme val="minor"/>
      </rPr>
      <t xml:space="preserve">annuel </t>
    </r>
    <r>
      <rPr>
        <sz val="12"/>
        <color theme="1"/>
        <rFont val="Calibri"/>
        <family val="2"/>
        <scheme val="minor"/>
      </rPr>
      <t>réglementaire des centrales d’air</t>
    </r>
  </si>
  <si>
    <r>
      <t xml:space="preserve">Contrôle </t>
    </r>
    <r>
      <rPr>
        <b/>
        <sz val="12"/>
        <color theme="1"/>
        <rFont val="Calibri"/>
        <family val="2"/>
        <scheme val="minor"/>
      </rPr>
      <t xml:space="preserve">annuel </t>
    </r>
    <r>
      <rPr>
        <sz val="12"/>
        <color theme="1"/>
        <rFont val="Calibri"/>
        <family val="2"/>
        <scheme val="minor"/>
      </rPr>
      <t>des ascenseurs, monte-charges et monte-PMR</t>
    </r>
  </si>
  <si>
    <r>
      <t xml:space="preserve">Contrôle </t>
    </r>
    <r>
      <rPr>
        <b/>
        <sz val="12"/>
        <rFont val="Calibri"/>
        <family val="2"/>
        <scheme val="minor"/>
      </rPr>
      <t xml:space="preserve">semestriel </t>
    </r>
    <r>
      <rPr>
        <sz val="12"/>
        <rFont val="Calibri"/>
        <family val="2"/>
        <scheme val="minor"/>
      </rPr>
      <t>des échelles, échafaudages et nacelles non automotrices</t>
    </r>
  </si>
  <si>
    <t>Prix forfaitaire unitaire en euros HT</t>
  </si>
  <si>
    <r>
      <t xml:space="preserve">Contrôle </t>
    </r>
    <r>
      <rPr>
        <b/>
        <sz val="12"/>
        <rFont val="Calibri"/>
        <family val="2"/>
        <scheme val="minor"/>
      </rPr>
      <t xml:space="preserve">biennal </t>
    </r>
    <r>
      <rPr>
        <sz val="12"/>
        <rFont val="Calibri"/>
        <family val="2"/>
        <scheme val="minor"/>
      </rPr>
      <t xml:space="preserve">de combustion </t>
    </r>
    <r>
      <rPr>
        <b/>
        <sz val="12"/>
        <rFont val="Calibri"/>
        <family val="2"/>
        <scheme val="minor"/>
      </rPr>
      <t>(tous les deux ans)</t>
    </r>
  </si>
  <si>
    <r>
      <t xml:space="preserve">Contrôle </t>
    </r>
    <r>
      <rPr>
        <b/>
        <sz val="12"/>
        <rFont val="Calibri"/>
        <family val="2"/>
        <scheme val="minor"/>
      </rPr>
      <t xml:space="preserve">quadriennal </t>
    </r>
    <r>
      <rPr>
        <sz val="12"/>
        <rFont val="Calibri"/>
        <family val="2"/>
        <scheme val="minor"/>
      </rPr>
      <t xml:space="preserve">des installations électriques </t>
    </r>
    <r>
      <rPr>
        <b/>
        <sz val="12"/>
        <rFont val="Calibri"/>
        <family val="2"/>
        <scheme val="minor"/>
      </rPr>
      <t>(tous les quatre ans)</t>
    </r>
  </si>
  <si>
    <t>Désignation des prestations à réaliser</t>
  </si>
  <si>
    <t>Contrôle triennal du système de désenfumage mécanique</t>
  </si>
  <si>
    <r>
      <t xml:space="preserve">Contrôle </t>
    </r>
    <r>
      <rPr>
        <b/>
        <sz val="12"/>
        <rFont val="Calibri"/>
        <family val="2"/>
        <scheme val="minor"/>
      </rPr>
      <t>triennal (tous les 3 ans)</t>
    </r>
    <r>
      <rPr>
        <sz val="12"/>
        <rFont val="Calibri"/>
        <family val="2"/>
        <scheme val="minor"/>
      </rPr>
      <t xml:space="preserve"> des installations de détections incendie (système de sécurité incendie « SSI »</t>
    </r>
  </si>
  <si>
    <r>
      <t xml:space="preserve">Contrôle </t>
    </r>
    <r>
      <rPr>
        <b/>
        <sz val="12"/>
        <rFont val="Calibri"/>
        <family val="2"/>
        <scheme val="minor"/>
      </rPr>
      <t>annuel</t>
    </r>
    <r>
      <rPr>
        <sz val="12"/>
        <rFont val="Calibri"/>
        <family val="2"/>
        <scheme val="minor"/>
      </rPr>
      <t xml:space="preserve"> de la continuité radioélectrique ;</t>
    </r>
  </si>
  <si>
    <r>
      <t>Contrôle</t>
    </r>
    <r>
      <rPr>
        <b/>
        <sz val="12"/>
        <rFont val="Calibri"/>
        <family val="2"/>
        <scheme val="minor"/>
      </rPr>
      <t xml:space="preserve"> triennal </t>
    </r>
    <r>
      <rPr>
        <sz val="12"/>
        <rFont val="Calibri"/>
        <family val="2"/>
        <scheme val="minor"/>
      </rPr>
      <t>des installations scéniques de l’auditorium (art. L57§1)</t>
    </r>
  </si>
  <si>
    <r>
      <t xml:space="preserve">Contrôle </t>
    </r>
    <r>
      <rPr>
        <b/>
        <sz val="12"/>
        <rFont val="Calibri"/>
        <family val="2"/>
        <scheme val="minor"/>
      </rPr>
      <t xml:space="preserve">annuel </t>
    </r>
    <r>
      <rPr>
        <sz val="12"/>
        <rFont val="Calibri"/>
        <family val="2"/>
        <scheme val="minor"/>
      </rPr>
      <t>des lignes de vie et points d’ancrage</t>
    </r>
  </si>
  <si>
    <r>
      <t xml:space="preserve">Contrôle </t>
    </r>
    <r>
      <rPr>
        <b/>
        <sz val="12"/>
        <rFont val="Calibri"/>
        <family val="2"/>
        <scheme val="minor"/>
      </rPr>
      <t xml:space="preserve">quinquennal (tous les cinq ans) </t>
    </r>
    <r>
      <rPr>
        <sz val="12"/>
        <rFont val="Calibri"/>
        <family val="2"/>
        <scheme val="minor"/>
      </rPr>
      <t>des ascenseurs et monte-charges (« RVRE » AS9  et « CTQ »)</t>
    </r>
  </si>
  <si>
    <t>Nb de contrôles prévus sur la durée totale du marché (48 mois)</t>
  </si>
  <si>
    <t>Montant de TVA à 20%</t>
  </si>
  <si>
    <t>Prix forfaitaire 
en euros TTC</t>
  </si>
  <si>
    <t>Prix forfaitaire total 
en euros HT</t>
  </si>
  <si>
    <t xml:space="preserve">Montant du forfait total (sur la durée du marché, soit 48 mois) : </t>
  </si>
  <si>
    <t xml:space="preserve">Montant du forfait annuel (soit le montant du forfait total divisé par 4) : </t>
  </si>
  <si>
    <t xml:space="preserve">Montant du forfait mensuel (soit le montant du forfait annuel divisé par 12) : </t>
  </si>
  <si>
    <t>MARCHÉ N° 2026-072 : PRESTATIONS DE SERVICE DE CONTRÔLES TECHNIQUES RÉGLEMENTAIRES SUR LES INSTALLATIONS TECHNIQUES DU BÂTIMENT, 
AINSI QUE LA RÉALISATION DE PRESTATIONS ANNEXES POUR RÉPONDRE AUX BESOINS DE L’ÉTABLISSEMENT PUBLIC DU PALAIS DE LA PORTE DORÉE.
ANNEXE 2 À L'ACTE D'ENGAGEMENT : DÉCOMPOSITION DU PRIX GLOBAL ET FORFAITAIRE (DPGF)</t>
  </si>
  <si>
    <r>
      <t>Contrôle</t>
    </r>
    <r>
      <rPr>
        <b/>
        <sz val="12"/>
        <rFont val="Calibri"/>
        <family val="2"/>
        <scheme val="minor"/>
      </rPr>
      <t xml:space="preserve"> annuel</t>
    </r>
    <r>
      <rPr>
        <sz val="12"/>
        <rFont val="Calibri"/>
        <family val="2"/>
        <scheme val="minor"/>
      </rPr>
      <t xml:space="preserve"> des équipements sous pression et des récipients à pression de l'Etablissement, notamment l’aquarium tropical (canalisations spécifiques sous pressions, bacs, bassins, système frigorique, divers appareils techniques associés, etc.) </t>
    </r>
  </si>
  <si>
    <r>
      <t xml:space="preserve">Contrôle </t>
    </r>
    <r>
      <rPr>
        <b/>
        <sz val="12"/>
        <rFont val="Calibri"/>
        <family val="2"/>
        <scheme val="minor"/>
      </rPr>
      <t>annuel</t>
    </r>
    <r>
      <rPr>
        <sz val="12"/>
        <rFont val="Calibri"/>
        <family val="2"/>
        <scheme val="minor"/>
      </rPr>
      <t xml:space="preserve"> réglementaire de l'ensemble des installations électriques et des éclairages de sécurité</t>
    </r>
  </si>
  <si>
    <r>
      <t xml:space="preserve">Contrôle </t>
    </r>
    <r>
      <rPr>
        <b/>
        <sz val="12"/>
        <rFont val="Calibri"/>
        <family val="2"/>
        <scheme val="minor"/>
      </rPr>
      <t>annuel</t>
    </r>
    <r>
      <rPr>
        <sz val="12"/>
        <rFont val="Calibri"/>
        <family val="2"/>
        <scheme val="minor"/>
      </rPr>
      <t xml:space="preserve"> des installations électriques par thermographie infrarouge - Q19</t>
    </r>
  </si>
  <si>
    <r>
      <t xml:space="preserve">Contrôle </t>
    </r>
    <r>
      <rPr>
        <b/>
        <sz val="12"/>
        <rFont val="Calibri"/>
        <family val="2"/>
        <scheme val="minor"/>
      </rPr>
      <t xml:space="preserve">annuel </t>
    </r>
    <r>
      <rPr>
        <sz val="12"/>
        <rFont val="Calibri"/>
        <family val="2"/>
        <scheme val="minor"/>
      </rPr>
      <t>des installations et/ou des ossatures scéniques fixes et mobiles de l’Etablissement "ex. Forum, auditorium" (cf. détails CCTP)</t>
    </r>
  </si>
  <si>
    <t xml:space="preserve">Date et signature du titulaire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</si>
</sst>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1" x14ac:knownFonts="1">
    <font>
      <sz val="11"/>
      <color theme="1"/>
      <name val="Calibri"/>
      <family val="2"/>
      <scheme val="minor"/>
    </font>
    <font>
      <sz val="11"/>
      <color theme="1"/>
      <name val="Calibri"/>
      <family val="2"/>
      <scheme val="minor"/>
    </font>
    <font>
      <sz val="12"/>
      <color theme="1"/>
      <name val="Calibri"/>
      <family val="2"/>
      <scheme val="minor"/>
    </font>
    <font>
      <sz val="12"/>
      <color theme="1"/>
      <name val="Arial"/>
      <family val="2"/>
    </font>
    <font>
      <b/>
      <sz val="12"/>
      <color theme="1"/>
      <name val="Calibri"/>
      <family val="2"/>
      <scheme val="minor"/>
    </font>
    <font>
      <b/>
      <sz val="12"/>
      <name val="Calibri"/>
      <family val="2"/>
      <scheme val="minor"/>
    </font>
    <font>
      <sz val="12"/>
      <name val="Calibri"/>
      <family val="2"/>
      <scheme val="minor"/>
    </font>
    <font>
      <b/>
      <sz val="12"/>
      <color rgb="FF00B0F0"/>
      <name val="Calibri"/>
      <family val="2"/>
      <scheme val="minor"/>
    </font>
    <font>
      <sz val="11"/>
      <name val="Calibri"/>
      <family val="2"/>
      <scheme val="minor"/>
    </font>
    <font>
      <b/>
      <sz val="12"/>
      <name val="Arial"/>
      <family val="2"/>
    </font>
    <font>
      <sz val="12"/>
      <name val="Arial"/>
      <family val="2"/>
    </font>
  </fonts>
  <fills count="7">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4" tint="0.79998168889431442"/>
        <bgColor indexed="64"/>
      </patternFill>
    </fill>
  </fills>
  <borders count="1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auto="1"/>
      </left>
      <right/>
      <top style="medium">
        <color auto="1"/>
      </top>
      <bottom style="thin">
        <color indexed="64"/>
      </bottom>
      <diagonal/>
    </border>
    <border>
      <left style="medium">
        <color auto="1"/>
      </left>
      <right/>
      <top/>
      <bottom/>
      <diagonal/>
    </border>
    <border>
      <left/>
      <right style="medium">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bottom style="thin">
        <color auto="1"/>
      </bottom>
      <diagonal/>
    </border>
    <border>
      <left style="medium">
        <color indexed="64"/>
      </left>
      <right style="thin">
        <color auto="1"/>
      </right>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s>
  <cellStyleXfs count="2">
    <xf numFmtId="0" fontId="0" fillId="0" borderId="0"/>
    <xf numFmtId="44" fontId="1" fillId="0" borderId="0" applyFont="0" applyFill="0" applyBorder="0" applyAlignment="0" applyProtection="0"/>
  </cellStyleXfs>
  <cellXfs count="63">
    <xf numFmtId="0" fontId="0" fillId="0" borderId="0" xfId="0"/>
    <xf numFmtId="0" fontId="2" fillId="0" borderId="0" xfId="0" applyFont="1"/>
    <xf numFmtId="0" fontId="3" fillId="0" borderId="0" xfId="0" applyFont="1"/>
    <xf numFmtId="0" fontId="3" fillId="0" borderId="0" xfId="0" applyFont="1" applyAlignment="1">
      <alignment vertical="center"/>
    </xf>
    <xf numFmtId="0" fontId="2" fillId="0" borderId="0" xfId="0" applyFont="1" applyAlignment="1">
      <alignment wrapText="1"/>
    </xf>
    <xf numFmtId="0" fontId="2" fillId="0" borderId="13" xfId="0" applyFont="1" applyBorder="1" applyAlignment="1">
      <alignment vertical="center" wrapText="1"/>
    </xf>
    <xf numFmtId="0" fontId="6" fillId="0" borderId="13" xfId="0" applyFont="1" applyBorder="1" applyAlignment="1">
      <alignment vertical="center" wrapText="1"/>
    </xf>
    <xf numFmtId="0" fontId="6" fillId="2" borderId="13" xfId="0" applyFont="1" applyFill="1" applyBorder="1" applyAlignment="1">
      <alignment vertical="center" wrapText="1"/>
    </xf>
    <xf numFmtId="0" fontId="5" fillId="0" borderId="8" xfId="0" applyFont="1" applyBorder="1" applyAlignment="1">
      <alignment horizontal="center" vertical="center"/>
    </xf>
    <xf numFmtId="0" fontId="5" fillId="0" borderId="7" xfId="0" applyFont="1" applyBorder="1" applyAlignment="1">
      <alignment horizontal="center" vertical="center"/>
    </xf>
    <xf numFmtId="0" fontId="6" fillId="0" borderId="15" xfId="0" applyFont="1" applyBorder="1" applyAlignment="1">
      <alignment vertical="center" wrapText="1"/>
    </xf>
    <xf numFmtId="0" fontId="4" fillId="0" borderId="5" xfId="0" applyFont="1" applyBorder="1" applyAlignment="1">
      <alignment horizontal="right" vertical="center" wrapText="1"/>
    </xf>
    <xf numFmtId="44" fontId="4" fillId="0" borderId="6" xfId="0" applyNumberFormat="1" applyFont="1" applyBorder="1"/>
    <xf numFmtId="0" fontId="6" fillId="0" borderId="16" xfId="0" applyFont="1" applyBorder="1" applyAlignment="1">
      <alignment vertical="center" wrapText="1"/>
    </xf>
    <xf numFmtId="0" fontId="5" fillId="0" borderId="17" xfId="0" applyFont="1" applyBorder="1" applyAlignment="1">
      <alignment horizontal="center" vertical="center"/>
    </xf>
    <xf numFmtId="0" fontId="4" fillId="6" borderId="1" xfId="0" applyFont="1" applyFill="1" applyBorder="1" applyAlignment="1">
      <alignment horizontal="center" vertical="center"/>
    </xf>
    <xf numFmtId="0" fontId="5" fillId="6" borderId="12"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4" fillId="6" borderId="1" xfId="0" applyFont="1" applyFill="1" applyBorder="1" applyAlignment="1">
      <alignment horizontal="center" vertical="center" wrapText="1"/>
    </xf>
    <xf numFmtId="0" fontId="5" fillId="5" borderId="7" xfId="0" applyFont="1" applyFill="1" applyBorder="1" applyAlignment="1">
      <alignment horizontal="center" vertical="center"/>
    </xf>
    <xf numFmtId="0" fontId="5" fillId="5" borderId="17" xfId="0" applyFont="1" applyFill="1" applyBorder="1" applyAlignment="1">
      <alignment horizontal="center" vertical="center"/>
    </xf>
    <xf numFmtId="164" fontId="6" fillId="0" borderId="8" xfId="0" applyNumberFormat="1" applyFont="1" applyBorder="1" applyAlignment="1">
      <alignment horizontal="center" vertical="center"/>
    </xf>
    <xf numFmtId="164" fontId="6" fillId="0" borderId="8" xfId="1" applyNumberFormat="1" applyFont="1" applyBorder="1" applyAlignment="1">
      <alignment horizontal="center" vertical="center"/>
    </xf>
    <xf numFmtId="164" fontId="6" fillId="0" borderId="14" xfId="1" applyNumberFormat="1" applyFont="1" applyBorder="1" applyAlignment="1">
      <alignment horizontal="center" vertical="center"/>
    </xf>
    <xf numFmtId="44" fontId="4" fillId="0" borderId="6" xfId="0" applyNumberFormat="1" applyFont="1" applyBorder="1" applyAlignment="1">
      <alignment horizontal="center" vertical="center"/>
    </xf>
    <xf numFmtId="164" fontId="6" fillId="0" borderId="8" xfId="0" applyNumberFormat="1" applyFont="1" applyBorder="1" applyAlignment="1" applyProtection="1">
      <alignment horizontal="center" vertical="center"/>
      <protection locked="0"/>
    </xf>
    <xf numFmtId="164" fontId="6" fillId="0" borderId="7" xfId="0" applyNumberFormat="1" applyFont="1" applyBorder="1" applyAlignment="1" applyProtection="1">
      <alignment horizontal="center" vertical="center"/>
      <protection locked="0"/>
    </xf>
    <xf numFmtId="0" fontId="0" fillId="0" borderId="0" xfId="0" applyAlignment="1">
      <alignment horizontal="right" vertical="center" wrapText="1"/>
    </xf>
    <xf numFmtId="0" fontId="4" fillId="0" borderId="0" xfId="0" applyFont="1" applyAlignment="1">
      <alignment horizontal="right" vertical="center" wrapText="1"/>
    </xf>
    <xf numFmtId="44" fontId="4" fillId="0" borderId="0" xfId="0" applyNumberFormat="1" applyFont="1"/>
    <xf numFmtId="0" fontId="4" fillId="0" borderId="0" xfId="0" applyFont="1" applyAlignment="1">
      <alignment horizontal="center" vertical="center" wrapText="1"/>
    </xf>
    <xf numFmtId="44" fontId="4" fillId="0" borderId="0" xfId="0" applyNumberFormat="1" applyFont="1" applyAlignment="1">
      <alignment horizontal="center" vertical="center"/>
    </xf>
    <xf numFmtId="0" fontId="7" fillId="0" borderId="0" xfId="0" applyFont="1" applyAlignment="1">
      <alignment wrapText="1"/>
    </xf>
    <xf numFmtId="0" fontId="5" fillId="0" borderId="0" xfId="0" applyFont="1" applyAlignment="1">
      <alignment horizontal="left" wrapText="1"/>
    </xf>
    <xf numFmtId="0" fontId="2" fillId="0" borderId="0" xfId="0" applyFont="1" applyAlignment="1">
      <alignment horizontal="center"/>
    </xf>
    <xf numFmtId="0" fontId="7" fillId="0" borderId="0" xfId="0" applyFont="1"/>
    <xf numFmtId="164" fontId="4" fillId="6" borderId="1" xfId="0" applyNumberFormat="1" applyFont="1" applyFill="1" applyBorder="1" applyAlignment="1">
      <alignment horizontal="center" vertical="center" wrapText="1"/>
    </xf>
    <xf numFmtId="164" fontId="4" fillId="6" borderId="9" xfId="0" applyNumberFormat="1" applyFont="1" applyFill="1" applyBorder="1" applyAlignment="1">
      <alignment horizontal="center" vertical="center"/>
    </xf>
    <xf numFmtId="164" fontId="4" fillId="6" borderId="1" xfId="0" applyNumberFormat="1" applyFont="1" applyFill="1" applyBorder="1" applyAlignment="1">
      <alignment horizontal="center" vertical="center"/>
    </xf>
    <xf numFmtId="164" fontId="4" fillId="3"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xf>
    <xf numFmtId="164" fontId="6" fillId="0" borderId="8" xfId="1" applyNumberFormat="1" applyFont="1" applyFill="1" applyBorder="1" applyAlignment="1">
      <alignment horizontal="center" vertical="center"/>
    </xf>
    <xf numFmtId="164" fontId="6" fillId="0" borderId="14" xfId="1" applyNumberFormat="1" applyFont="1" applyFill="1" applyBorder="1" applyAlignment="1">
      <alignment horizontal="center" vertical="center"/>
    </xf>
    <xf numFmtId="0" fontId="10" fillId="0" borderId="0" xfId="0" applyFont="1" applyAlignment="1">
      <alignment vertical="center" wrapText="1"/>
    </xf>
    <xf numFmtId="0" fontId="10" fillId="0" borderId="0" xfId="0" applyFont="1" applyAlignment="1">
      <alignment vertical="center"/>
    </xf>
    <xf numFmtId="0" fontId="9" fillId="0" borderId="0" xfId="0" applyFont="1" applyAlignment="1">
      <alignment vertical="center" wrapText="1"/>
    </xf>
    <xf numFmtId="0" fontId="6" fillId="0" borderId="0" xfId="0" applyFont="1" applyAlignment="1">
      <alignment vertical="center"/>
    </xf>
    <xf numFmtId="0" fontId="5" fillId="3" borderId="4"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6" fillId="3" borderId="3" xfId="0" applyFont="1" applyFill="1" applyBorder="1" applyAlignment="1">
      <alignment horizontal="center" wrapText="1"/>
    </xf>
    <xf numFmtId="0" fontId="6" fillId="3" borderId="2" xfId="0" applyFont="1" applyFill="1" applyBorder="1" applyAlignment="1">
      <alignment horizontal="center" wrapText="1"/>
    </xf>
    <xf numFmtId="0" fontId="5" fillId="0" borderId="12"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6" borderId="12" xfId="0" applyFont="1" applyFill="1" applyBorder="1" applyAlignment="1">
      <alignment horizontal="right" vertical="center" wrapText="1"/>
    </xf>
    <xf numFmtId="0" fontId="8" fillId="6" borderId="10" xfId="0" applyFont="1" applyFill="1" applyBorder="1" applyAlignment="1">
      <alignment horizontal="right" vertical="center" wrapText="1"/>
    </xf>
    <xf numFmtId="0" fontId="8" fillId="6" borderId="11" xfId="0" applyFont="1" applyFill="1" applyBorder="1" applyAlignment="1">
      <alignment horizontal="right" vertical="center" wrapText="1"/>
    </xf>
    <xf numFmtId="0" fontId="5" fillId="3" borderId="12" xfId="0" applyFont="1" applyFill="1" applyBorder="1" applyAlignment="1">
      <alignment horizontal="right" vertical="center" wrapText="1"/>
    </xf>
    <xf numFmtId="0" fontId="8" fillId="3" borderId="10" xfId="0" applyFont="1" applyFill="1" applyBorder="1" applyAlignment="1">
      <alignment horizontal="right" vertical="center" wrapText="1"/>
    </xf>
    <xf numFmtId="0" fontId="8" fillId="3" borderId="11" xfId="0" applyFont="1" applyFill="1" applyBorder="1" applyAlignment="1">
      <alignment horizontal="right" vertical="center" wrapText="1"/>
    </xf>
    <xf numFmtId="0" fontId="5" fillId="4" borderId="12" xfId="0" applyFont="1" applyFill="1" applyBorder="1" applyAlignment="1">
      <alignment horizontal="right" vertical="center" wrapText="1"/>
    </xf>
    <xf numFmtId="0" fontId="8" fillId="4" borderId="10" xfId="0" applyFont="1" applyFill="1" applyBorder="1" applyAlignment="1">
      <alignment horizontal="right" vertical="center" wrapText="1"/>
    </xf>
    <xf numFmtId="0" fontId="8" fillId="4" borderId="11" xfId="0" applyFont="1" applyFill="1" applyBorder="1" applyAlignment="1">
      <alignment horizontal="right" vertical="center" wrapText="1"/>
    </xf>
  </cellXfs>
  <cellStyles count="2">
    <cellStyle name="Monétaire"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4"/>
  <sheetViews>
    <sheetView showGridLines="0" tabSelected="1" zoomScale="90" zoomScaleNormal="90" workbookViewId="0">
      <selection activeCell="B3" sqref="B3"/>
    </sheetView>
  </sheetViews>
  <sheetFormatPr baseColWidth="10" defaultColWidth="28.26953125" defaultRowHeight="15.5" x14ac:dyDescent="0.35"/>
  <cols>
    <col min="1" max="1" width="84.1796875" style="1" customWidth="1"/>
    <col min="2" max="2" width="20.453125" style="1" customWidth="1"/>
    <col min="3" max="4" width="23.81640625" style="1" customWidth="1"/>
    <col min="5" max="5" width="26.1796875" style="1" customWidth="1"/>
    <col min="6" max="6" width="21.81640625" style="1" customWidth="1"/>
    <col min="7" max="18" width="9.54296875" style="1" customWidth="1"/>
    <col min="19" max="16384" width="28.26953125" style="1"/>
  </cols>
  <sheetData>
    <row r="1" spans="1:14" ht="65.5" customHeight="1" thickBot="1" x14ac:dyDescent="0.4">
      <c r="A1" s="48" t="s">
        <v>20</v>
      </c>
      <c r="B1" s="49"/>
      <c r="C1" s="49"/>
      <c r="D1" s="50"/>
      <c r="E1" s="50"/>
      <c r="F1" s="51"/>
      <c r="G1" s="47"/>
      <c r="H1" s="47"/>
      <c r="I1" s="47"/>
      <c r="J1" s="47"/>
      <c r="K1" s="47"/>
      <c r="L1" s="47"/>
      <c r="M1" s="47"/>
      <c r="N1" s="47"/>
    </row>
    <row r="2" spans="1:14" s="2" customFormat="1" ht="48.65" customHeight="1" thickBot="1" x14ac:dyDescent="0.4">
      <c r="A2" s="15" t="s">
        <v>6</v>
      </c>
      <c r="B2" s="16" t="s">
        <v>3</v>
      </c>
      <c r="C2" s="16" t="s">
        <v>13</v>
      </c>
      <c r="D2" s="17" t="s">
        <v>16</v>
      </c>
      <c r="E2" s="17" t="s">
        <v>14</v>
      </c>
      <c r="F2" s="18" t="s">
        <v>15</v>
      </c>
      <c r="G2" s="45"/>
      <c r="H2" s="45"/>
      <c r="I2" s="45"/>
      <c r="J2" s="45"/>
      <c r="K2" s="45"/>
      <c r="L2" s="45"/>
      <c r="M2" s="45"/>
      <c r="N2" s="45"/>
    </row>
    <row r="3" spans="1:14" s="3" customFormat="1" ht="32" customHeight="1" x14ac:dyDescent="0.35">
      <c r="A3" s="10" t="s">
        <v>22</v>
      </c>
      <c r="B3" s="25">
        <v>0</v>
      </c>
      <c r="C3" s="8">
        <v>4</v>
      </c>
      <c r="D3" s="21">
        <f>B3*C3</f>
        <v>0</v>
      </c>
      <c r="E3" s="22">
        <f>D3*0.2</f>
        <v>0</v>
      </c>
      <c r="F3" s="23">
        <f>D3+E3</f>
        <v>0</v>
      </c>
      <c r="G3" s="44"/>
      <c r="H3" s="45"/>
      <c r="I3" s="45"/>
      <c r="J3" s="45"/>
      <c r="K3" s="45"/>
      <c r="L3" s="45"/>
      <c r="M3" s="45"/>
      <c r="N3" s="45"/>
    </row>
    <row r="4" spans="1:14" s="3" customFormat="1" ht="32" customHeight="1" x14ac:dyDescent="0.35">
      <c r="A4" s="10" t="s">
        <v>23</v>
      </c>
      <c r="B4" s="25">
        <v>0</v>
      </c>
      <c r="C4" s="8">
        <v>4</v>
      </c>
      <c r="D4" s="21">
        <f>B4*C4</f>
        <v>0</v>
      </c>
      <c r="E4" s="42">
        <f>D4*0.2</f>
        <v>0</v>
      </c>
      <c r="F4" s="43">
        <f>D4+E4</f>
        <v>0</v>
      </c>
      <c r="G4" s="44"/>
      <c r="H4" s="46"/>
      <c r="I4" s="46"/>
      <c r="J4" s="46"/>
      <c r="K4" s="46"/>
      <c r="L4" s="46"/>
      <c r="M4" s="45"/>
      <c r="N4" s="45"/>
    </row>
    <row r="5" spans="1:14" s="3" customFormat="1" ht="22" customHeight="1" x14ac:dyDescent="0.35">
      <c r="A5" s="5" t="s">
        <v>0</v>
      </c>
      <c r="B5" s="26">
        <v>0</v>
      </c>
      <c r="C5" s="9">
        <v>4</v>
      </c>
      <c r="D5" s="21">
        <f t="shared" ref="D5:D6" si="0">B5*C5</f>
        <v>0</v>
      </c>
      <c r="E5" s="22">
        <f t="shared" ref="E5:E17" si="1">D5*0.2</f>
        <v>0</v>
      </c>
      <c r="F5" s="23">
        <f t="shared" ref="F5:F17" si="2">D5+E5</f>
        <v>0</v>
      </c>
      <c r="G5" s="44"/>
      <c r="H5" s="46"/>
      <c r="I5" s="46"/>
      <c r="J5" s="46"/>
      <c r="K5" s="46"/>
      <c r="L5" s="46"/>
      <c r="M5" s="45"/>
      <c r="N5" s="45"/>
    </row>
    <row r="6" spans="1:14" s="3" customFormat="1" ht="22" customHeight="1" x14ac:dyDescent="0.35">
      <c r="A6" s="5" t="s">
        <v>1</v>
      </c>
      <c r="B6" s="26">
        <v>0</v>
      </c>
      <c r="C6" s="9">
        <v>4</v>
      </c>
      <c r="D6" s="21">
        <f t="shared" si="0"/>
        <v>0</v>
      </c>
      <c r="E6" s="22">
        <f t="shared" si="1"/>
        <v>0</v>
      </c>
      <c r="F6" s="23">
        <f t="shared" si="2"/>
        <v>0</v>
      </c>
      <c r="G6" s="44"/>
      <c r="H6" s="46"/>
      <c r="I6" s="46"/>
      <c r="J6" s="46"/>
      <c r="K6" s="46"/>
      <c r="L6" s="46"/>
      <c r="M6" s="45"/>
      <c r="N6" s="45"/>
    </row>
    <row r="7" spans="1:14" s="3" customFormat="1" ht="32.15" customHeight="1" x14ac:dyDescent="0.35">
      <c r="A7" s="6" t="s">
        <v>8</v>
      </c>
      <c r="B7" s="19"/>
      <c r="C7" s="9">
        <v>1</v>
      </c>
      <c r="D7" s="25">
        <v>0</v>
      </c>
      <c r="E7" s="22">
        <f t="shared" si="1"/>
        <v>0</v>
      </c>
      <c r="F7" s="23">
        <f t="shared" si="2"/>
        <v>0</v>
      </c>
      <c r="G7" s="46"/>
      <c r="H7" s="46"/>
      <c r="I7" s="46"/>
      <c r="J7" s="46"/>
      <c r="K7" s="46"/>
      <c r="L7" s="46"/>
      <c r="M7" s="45"/>
      <c r="N7" s="45"/>
    </row>
    <row r="8" spans="1:14" s="3" customFormat="1" ht="22" customHeight="1" x14ac:dyDescent="0.35">
      <c r="A8" s="6" t="s">
        <v>7</v>
      </c>
      <c r="B8" s="19"/>
      <c r="C8" s="9">
        <v>1</v>
      </c>
      <c r="D8" s="25">
        <v>0</v>
      </c>
      <c r="E8" s="22">
        <f t="shared" si="1"/>
        <v>0</v>
      </c>
      <c r="F8" s="23">
        <f t="shared" si="2"/>
        <v>0</v>
      </c>
      <c r="G8" s="46"/>
      <c r="H8" s="46"/>
      <c r="I8" s="46"/>
      <c r="J8" s="46"/>
      <c r="K8" s="46"/>
      <c r="L8" s="46"/>
      <c r="M8" s="45"/>
      <c r="N8" s="45"/>
    </row>
    <row r="9" spans="1:14" s="3" customFormat="1" ht="51" customHeight="1" x14ac:dyDescent="0.35">
      <c r="A9" s="6" t="s">
        <v>21</v>
      </c>
      <c r="B9" s="19"/>
      <c r="C9" s="9">
        <v>1</v>
      </c>
      <c r="D9" s="25">
        <v>0</v>
      </c>
      <c r="E9" s="22">
        <f t="shared" si="1"/>
        <v>0</v>
      </c>
      <c r="F9" s="23">
        <f t="shared" si="2"/>
        <v>0</v>
      </c>
      <c r="G9" s="46"/>
      <c r="H9" s="46"/>
      <c r="I9" s="46"/>
      <c r="J9" s="46"/>
      <c r="K9" s="46"/>
      <c r="L9" s="46"/>
      <c r="M9" s="45"/>
      <c r="N9" s="45"/>
    </row>
    <row r="10" spans="1:14" s="3" customFormat="1" ht="22" customHeight="1" x14ac:dyDescent="0.35">
      <c r="A10" s="6" t="s">
        <v>9</v>
      </c>
      <c r="B10" s="19"/>
      <c r="C10" s="9">
        <v>1</v>
      </c>
      <c r="D10" s="25">
        <v>0</v>
      </c>
      <c r="E10" s="22">
        <f t="shared" si="1"/>
        <v>0</v>
      </c>
      <c r="F10" s="23">
        <f t="shared" si="2"/>
        <v>0</v>
      </c>
      <c r="G10" s="46"/>
      <c r="H10" s="46"/>
      <c r="I10" s="46"/>
      <c r="J10" s="46"/>
      <c r="K10" s="46"/>
      <c r="L10" s="46"/>
      <c r="M10" s="45"/>
      <c r="N10" s="45"/>
    </row>
    <row r="11" spans="1:14" s="3" customFormat="1" ht="36" customHeight="1" x14ac:dyDescent="0.35">
      <c r="A11" s="6" t="s">
        <v>24</v>
      </c>
      <c r="B11" s="19"/>
      <c r="C11" s="9">
        <v>1</v>
      </c>
      <c r="D11" s="25">
        <v>0</v>
      </c>
      <c r="E11" s="22">
        <f t="shared" si="1"/>
        <v>0</v>
      </c>
      <c r="F11" s="23">
        <f t="shared" si="2"/>
        <v>0</v>
      </c>
      <c r="G11" s="46"/>
      <c r="H11" s="46"/>
      <c r="I11" s="46"/>
      <c r="J11" s="46"/>
      <c r="K11" s="46"/>
      <c r="L11" s="46"/>
      <c r="M11" s="45"/>
      <c r="N11" s="45"/>
    </row>
    <row r="12" spans="1:14" s="3" customFormat="1" ht="22" customHeight="1" x14ac:dyDescent="0.35">
      <c r="A12" s="6" t="s">
        <v>10</v>
      </c>
      <c r="B12" s="19"/>
      <c r="C12" s="9">
        <v>1</v>
      </c>
      <c r="D12" s="25">
        <v>0</v>
      </c>
      <c r="E12" s="22">
        <f t="shared" si="1"/>
        <v>0</v>
      </c>
      <c r="F12" s="23">
        <f t="shared" si="2"/>
        <v>0</v>
      </c>
      <c r="G12" s="46"/>
      <c r="H12" s="46"/>
      <c r="I12" s="46"/>
      <c r="J12" s="46"/>
      <c r="K12" s="46"/>
      <c r="L12" s="46"/>
      <c r="M12" s="45"/>
      <c r="N12" s="45"/>
    </row>
    <row r="13" spans="1:14" s="3" customFormat="1" ht="22" customHeight="1" x14ac:dyDescent="0.35">
      <c r="A13" s="6" t="s">
        <v>11</v>
      </c>
      <c r="B13" s="19"/>
      <c r="C13" s="9">
        <v>1</v>
      </c>
      <c r="D13" s="25">
        <v>0</v>
      </c>
      <c r="E13" s="22">
        <f t="shared" si="1"/>
        <v>0</v>
      </c>
      <c r="F13" s="23">
        <f t="shared" si="2"/>
        <v>0</v>
      </c>
      <c r="G13" s="46"/>
      <c r="H13" s="46"/>
      <c r="I13" s="46"/>
      <c r="J13" s="46"/>
      <c r="K13" s="46"/>
      <c r="L13" s="46"/>
      <c r="M13" s="45"/>
      <c r="N13" s="45"/>
    </row>
    <row r="14" spans="1:14" s="3" customFormat="1" ht="22" customHeight="1" x14ac:dyDescent="0.35">
      <c r="A14" s="6" t="s">
        <v>2</v>
      </c>
      <c r="B14" s="26">
        <v>0</v>
      </c>
      <c r="C14" s="9">
        <v>8</v>
      </c>
      <c r="D14" s="21">
        <f>B14*C14</f>
        <v>0</v>
      </c>
      <c r="E14" s="22">
        <f t="shared" si="1"/>
        <v>0</v>
      </c>
      <c r="F14" s="23">
        <f t="shared" si="2"/>
        <v>0</v>
      </c>
      <c r="G14" s="44"/>
      <c r="H14" s="46"/>
      <c r="I14" s="46"/>
      <c r="J14" s="46"/>
      <c r="K14" s="46"/>
      <c r="L14" s="46"/>
      <c r="M14" s="45"/>
      <c r="N14" s="45"/>
    </row>
    <row r="15" spans="1:14" s="3" customFormat="1" ht="22" customHeight="1" x14ac:dyDescent="0.35">
      <c r="A15" s="7" t="s">
        <v>4</v>
      </c>
      <c r="B15" s="26">
        <v>0</v>
      </c>
      <c r="C15" s="9">
        <v>2</v>
      </c>
      <c r="D15" s="21">
        <f>B15*C15</f>
        <v>0</v>
      </c>
      <c r="E15" s="22">
        <f t="shared" si="1"/>
        <v>0</v>
      </c>
      <c r="F15" s="23">
        <f t="shared" si="2"/>
        <v>0</v>
      </c>
      <c r="G15" s="44"/>
      <c r="H15" s="46"/>
      <c r="I15" s="46"/>
      <c r="J15" s="46"/>
      <c r="K15" s="46"/>
      <c r="L15" s="46"/>
      <c r="M15" s="45"/>
      <c r="N15" s="45"/>
    </row>
    <row r="16" spans="1:14" s="3" customFormat="1" ht="22" customHeight="1" x14ac:dyDescent="0.35">
      <c r="A16" s="6" t="s">
        <v>5</v>
      </c>
      <c r="B16" s="19"/>
      <c r="C16" s="9">
        <v>1</v>
      </c>
      <c r="D16" s="25">
        <v>0</v>
      </c>
      <c r="E16" s="22">
        <f t="shared" si="1"/>
        <v>0</v>
      </c>
      <c r="F16" s="23">
        <f t="shared" si="2"/>
        <v>0</v>
      </c>
      <c r="G16" s="46"/>
      <c r="H16" s="46"/>
      <c r="I16" s="46"/>
      <c r="J16" s="46"/>
      <c r="K16" s="46"/>
      <c r="L16" s="46"/>
      <c r="M16" s="45"/>
      <c r="N16" s="45"/>
    </row>
    <row r="17" spans="1:14" s="3" customFormat="1" ht="36" customHeight="1" thickBot="1" x14ac:dyDescent="0.4">
      <c r="A17" s="13" t="s">
        <v>12</v>
      </c>
      <c r="B17" s="20"/>
      <c r="C17" s="14">
        <v>1</v>
      </c>
      <c r="D17" s="25">
        <v>0</v>
      </c>
      <c r="E17" s="22">
        <f t="shared" si="1"/>
        <v>0</v>
      </c>
      <c r="F17" s="23">
        <f t="shared" si="2"/>
        <v>0</v>
      </c>
      <c r="G17" s="44"/>
      <c r="H17" s="46"/>
      <c r="I17" s="46"/>
      <c r="J17" s="46"/>
      <c r="K17" s="46"/>
      <c r="L17" s="46"/>
      <c r="M17" s="45"/>
      <c r="N17" s="45"/>
    </row>
    <row r="18" spans="1:14" s="2" customFormat="1" ht="18.649999999999999" customHeight="1" thickBot="1" x14ac:dyDescent="0.4">
      <c r="A18" s="54" t="s">
        <v>17</v>
      </c>
      <c r="B18" s="55"/>
      <c r="C18" s="56"/>
      <c r="D18" s="36">
        <f>SUM(D4:D17)</f>
        <v>0</v>
      </c>
      <c r="E18" s="37">
        <f>SUM(E4:E17)</f>
        <v>0</v>
      </c>
      <c r="F18" s="38">
        <f>SUM(F4:F17)</f>
        <v>0</v>
      </c>
      <c r="G18" s="44"/>
      <c r="H18" s="46"/>
      <c r="I18" s="46"/>
      <c r="J18" s="46"/>
      <c r="K18" s="46"/>
      <c r="L18" s="46"/>
      <c r="M18" s="45"/>
      <c r="N18" s="45"/>
    </row>
    <row r="19" spans="1:14" s="2" customFormat="1" ht="7.5" customHeight="1" thickBot="1" x14ac:dyDescent="0.4">
      <c r="A19" s="11"/>
      <c r="B19" s="27"/>
      <c r="C19" s="27"/>
      <c r="D19" s="28"/>
      <c r="E19" s="29"/>
      <c r="F19" s="12"/>
      <c r="G19" s="44"/>
      <c r="H19" s="46"/>
      <c r="I19" s="46"/>
      <c r="J19" s="46"/>
      <c r="K19" s="46"/>
      <c r="L19" s="46"/>
      <c r="M19" s="45"/>
      <c r="N19" s="45"/>
    </row>
    <row r="20" spans="1:14" s="2" customFormat="1" ht="18.649999999999999" customHeight="1" thickBot="1" x14ac:dyDescent="0.4">
      <c r="A20" s="57" t="s">
        <v>18</v>
      </c>
      <c r="B20" s="58"/>
      <c r="C20" s="59"/>
      <c r="D20" s="39">
        <f>D18/4</f>
        <v>0</v>
      </c>
      <c r="E20" s="39">
        <f>D20*1.2</f>
        <v>0</v>
      </c>
      <c r="F20" s="39">
        <f>D20+E20</f>
        <v>0</v>
      </c>
      <c r="G20" s="44"/>
      <c r="H20" s="46"/>
      <c r="I20" s="46"/>
      <c r="J20" s="46"/>
      <c r="K20" s="46"/>
      <c r="L20" s="46"/>
      <c r="M20" s="45"/>
      <c r="N20" s="45"/>
    </row>
    <row r="21" spans="1:14" s="2" customFormat="1" ht="7.5" customHeight="1" thickBot="1" x14ac:dyDescent="0.4">
      <c r="A21" s="11"/>
      <c r="B21" s="27"/>
      <c r="C21" s="27"/>
      <c r="D21" s="30"/>
      <c r="E21" s="31"/>
      <c r="F21" s="24"/>
      <c r="G21" s="44"/>
      <c r="H21" s="46"/>
      <c r="I21" s="46"/>
      <c r="J21" s="46"/>
      <c r="K21" s="46"/>
      <c r="L21" s="46"/>
      <c r="M21" s="45"/>
      <c r="N21" s="45"/>
    </row>
    <row r="22" spans="1:14" s="2" customFormat="1" ht="18.649999999999999" customHeight="1" thickBot="1" x14ac:dyDescent="0.4">
      <c r="A22" s="60" t="s">
        <v>19</v>
      </c>
      <c r="B22" s="61"/>
      <c r="C22" s="62"/>
      <c r="D22" s="40">
        <f>D18/12</f>
        <v>0</v>
      </c>
      <c r="E22" s="41">
        <f>D22*0.2</f>
        <v>0</v>
      </c>
      <c r="F22" s="41">
        <f>D22+E22</f>
        <v>0</v>
      </c>
      <c r="G22" s="44"/>
      <c r="H22" s="46"/>
      <c r="I22" s="46"/>
      <c r="J22" s="46"/>
      <c r="K22" s="46"/>
      <c r="L22" s="46"/>
      <c r="M22" s="45"/>
      <c r="N22" s="45"/>
    </row>
    <row r="23" spans="1:14" ht="10" customHeight="1" thickBot="1" x14ac:dyDescent="0.4">
      <c r="G23" s="32"/>
      <c r="H23" s="4"/>
      <c r="I23" s="4"/>
    </row>
    <row r="24" spans="1:14" ht="205" customHeight="1" thickBot="1" x14ac:dyDescent="0.4">
      <c r="A24" s="52" t="s">
        <v>25</v>
      </c>
      <c r="B24" s="53"/>
      <c r="C24" s="33"/>
      <c r="D24" s="34"/>
      <c r="G24" s="35"/>
    </row>
  </sheetData>
  <sheetProtection algorithmName="SHA-512" hashValue="BXB7iGJSewMczpUQIGAvVskiN6+AYqEFwiPByt2sNgOVXlmcrN0WLG5ki/UGrujmK1XlcARNxtAU3BVCTp/7Nw==" saltValue="kWKnjvrBoIso3t1c6wX44w==" spinCount="100000" sheet="1" objects="1" scenarios="1" selectLockedCells="1"/>
  <mergeCells count="5">
    <mergeCell ref="A1:F1"/>
    <mergeCell ref="A24:B24"/>
    <mergeCell ref="A18:C18"/>
    <mergeCell ref="A20:C20"/>
    <mergeCell ref="A22:C22"/>
  </mergeCells>
  <pageMargins left="0.39370078740157483" right="0.39370078740157483" top="0.37" bottom="0.35" header="0.23" footer="0.19"/>
  <pageSetup paperSize="9" scale="53" fitToHeight="0" orientation="landscape" r:id="rId1"/>
  <headerFooter>
    <oddFooter>&amp;R&amp;"-,Gras"Page &amp;P sur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2026-072-DPGF -VDEF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DPGF</dc:title>
  <dc:creator/>
  <cp:lastModifiedBy/>
  <dcterms:created xsi:type="dcterms:W3CDTF">2006-09-12T15:06:44Z</dcterms:created>
  <dcterms:modified xsi:type="dcterms:W3CDTF">2026-03-23T14:42:38Z</dcterms:modified>
</cp:coreProperties>
</file>